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Date">'Приложение 6'!$B$1</definedName>
    <definedName name="Date1">'Приложение 6'!#REF!</definedName>
    <definedName name="DateExecute">'Приложение 6'!#REF!</definedName>
    <definedName name="EndDate">'Приложение 6'!#REF!</definedName>
    <definedName name="NameHead">'Приложение 6'!#REF!</definedName>
    <definedName name="ThisYear">'Приложение 6'!#REF!</definedName>
    <definedName name="Year">'Приложение 6'!$A$1</definedName>
    <definedName name="_xlnm.Print_Titles" localSheetId="0">'Приложение 6'!$5:$5</definedName>
    <definedName name="_xlnm.Print_Area" localSheetId="0">'Приложение 6'!$A$1:$I$88</definedName>
  </definedNames>
  <calcPr calcId="162913" refMode="R1C1"/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A1" i="1" l="1"/>
  <c r="E5" i="1" l="1"/>
</calcChain>
</file>

<file path=xl/sharedStrings.xml><?xml version="1.0" encoding="utf-8"?>
<sst xmlns="http://schemas.openxmlformats.org/spreadsheetml/2006/main" count="253" uniqueCount="114">
  <si>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</si>
  <si>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</si>
  <si>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</si>
  <si>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</si>
  <si>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</si>
  <si>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</si>
  <si>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</si>
  <si>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</si>
  <si>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</si>
  <si>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</si>
  <si>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</si>
  <si>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01.01.2022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</si>
  <si>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</si>
  <si>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</si>
  <si>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</si>
  <si>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</si>
  <si>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</si>
  <si>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</si>
  <si>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</si>
  <si>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</si>
  <si>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</si>
  <si>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</si>
  <si>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</si>
  <si>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</si>
  <si>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</si>
  <si>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</si>
  <si>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</si>
  <si>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</si>
  <si>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</si>
  <si>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</si>
  <si>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</si>
  <si>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</si>
  <si>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</si>
  <si>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</si>
  <si>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</si>
  <si>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</si>
  <si>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</si>
  <si>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</si>
  <si>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</si>
  <si>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</si>
  <si>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</si>
  <si>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</si>
  <si>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</si>
  <si>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</si>
  <si>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</si>
  <si>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</si>
  <si>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</si>
  <si>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</si>
  <si>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</si>
  <si>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</si>
  <si>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</si>
  <si>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</si>
  <si>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</si>
  <si>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</si>
  <si>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</si>
  <si>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</si>
  <si>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</si>
  <si>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</si>
  <si>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</si>
  <si>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</si>
  <si>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</si>
  <si>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</si>
  <si>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</si>
  <si>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</si>
  <si>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</si>
  <si>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</si>
  <si>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</si>
  <si>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</si>
  <si>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</si>
  <si>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</si>
  <si>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</si>
  <si>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</si>
  <si>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</si>
  <si>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</si>
  <si>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</si>
  <si>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</si>
  <si>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</si>
  <si>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</si>
  <si>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</si>
  <si>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</si>
  <si>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</si>
  <si>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</si>
  <si>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</si>
  <si>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</si>
  <si>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</si>
  <si>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</si>
  <si>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</si>
  <si>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</si>
  <si>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</si>
  <si>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</si>
  <si>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</si>
  <si>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</si>
  <si>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</si>
  <si>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</si>
  <si>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</si>
  <si>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</si>
  <si>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</si>
  <si>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</si>
  <si>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</si>
  <si>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</si>
  <si>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</si>
  <si>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</si>
  <si>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</si>
  <si>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</si>
  <si>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</si>
  <si>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</si>
  <si>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</si>
  <si>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</si>
  <si>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</si>
  <si>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</si>
  <si>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</si>
  <si>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</si>
  <si>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по расходам краевого бюджета за 1 полугодие 2022 года по разделам и подразделам классификации расходов бюджетов</t>
  </si>
  <si>
    <t>Исполнение на 01.07.2022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</si>
</sst>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6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right" shrinkToFit="1"/>
    </xf>
    <xf numFmtId="0" fontId="8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view="pageBreakPreview" zoomScale="85" zoomScaleNormal="100" zoomScaleSheetLayoutView="85" workbookViewId="0">
      <selection activeCell="Q87" sqref="Q87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15.7109375" customWidth="1"/>
    <col min="7" max="7" width="9.42578125" customWidth="1"/>
    <col min="8" max="9" width="13.7109375" customWidth="1"/>
  </cols>
  <sheetData>
    <row r="1" spans="1:9" ht="15.75" x14ac:dyDescent="0.25">
      <c r="A1" s="25">
        <f>YEAR(Date)</f>
        <v>2022</v>
      </c>
      <c r="B1" s="25" t="s">
        <v>11</v>
      </c>
      <c r="C1" s="26"/>
      <c r="D1" s="26"/>
      <c r="I1" s="1" t="s">
        <v>111</v>
      </c>
    </row>
    <row r="2" spans="1:9" s="7" customFormat="1" ht="72" customHeight="1" x14ac:dyDescent="0.3">
      <c r="A2" s="35" t="s">
        <v>112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2"/>
      <c r="B3" s="3"/>
      <c r="C3" s="4"/>
      <c r="D3" s="4"/>
      <c r="E3" s="5"/>
    </row>
    <row r="4" spans="1:9" x14ac:dyDescent="0.25">
      <c r="A4" s="2"/>
      <c r="B4" s="3"/>
      <c r="C4" s="4"/>
      <c r="D4" s="4"/>
      <c r="I4" s="6" t="s">
        <v>0</v>
      </c>
    </row>
    <row r="5" spans="1:9" ht="70.5" customHeight="1" x14ac:dyDescent="0.25">
      <c r="A5" s="8" t="s">
        <v>1</v>
      </c>
      <c r="B5" s="9"/>
      <c r="C5" s="10" t="s">
        <v>2</v>
      </c>
      <c r="D5" s="9" t="s">
        <v>3</v>
      </c>
      <c r="E5" s="11" t="str">
        <f>CONCATENATE("Годовой объем ассигнований на ",Year," год")</f>
        <v>Годовой объем ассигнований на 2022 год</v>
      </c>
      <c r="F5" s="11" t="s">
        <v>113</v>
      </c>
      <c r="G5" s="11" t="s">
        <v>5</v>
      </c>
      <c r="H5" s="11" t="s">
        <v>6</v>
      </c>
      <c r="I5" s="11" t="s">
        <v>8</v>
      </c>
    </row>
    <row r="6" spans="1:9" x14ac:dyDescent="0.25">
      <c r="A6" s="32">
        <v>1</v>
      </c>
      <c r="B6" s="33" t="s">
        <v>4</v>
      </c>
      <c r="C6" s="32">
        <v>3</v>
      </c>
      <c r="D6" s="33" t="s">
        <v>9</v>
      </c>
      <c r="E6" s="32">
        <v>5</v>
      </c>
      <c r="F6" s="33" t="s">
        <v>10</v>
      </c>
      <c r="G6" s="32">
        <v>7</v>
      </c>
      <c r="H6" s="33" t="s">
        <v>7</v>
      </c>
      <c r="I6" s="32">
        <v>9</v>
      </c>
    </row>
    <row r="7" spans="1:9" s="12" customFormat="1" ht="18.75" x14ac:dyDescent="0.3">
      <c r="A7" s="17" t="s">
        <v>12</v>
      </c>
      <c r="B7" s="18" t="s">
        <v>13</v>
      </c>
      <c r="C7" s="19" t="s">
        <v>14</v>
      </c>
      <c r="D7" s="19"/>
      <c r="E7" s="20">
        <v>4309810.0952899996</v>
      </c>
      <c r="F7" s="20">
        <v>1527792.9387399999</v>
      </c>
      <c r="G7" s="30">
        <f t="shared" ref="G7:G38" si="0">(F7/E7)*100</f>
        <v>35.449193931065707</v>
      </c>
      <c r="H7" s="30">
        <f t="shared" ref="H7:H38" si="1">(E7/(104837298.70812))*100</f>
        <v>4.1109511103381662</v>
      </c>
      <c r="I7" s="30">
        <f t="shared" ref="I7:I38" si="2">(F7/(49464095.47061))*100</f>
        <v>3.0886907446791705</v>
      </c>
    </row>
    <row r="8" spans="1:9" s="12" customFormat="1" ht="56.25" x14ac:dyDescent="0.3">
      <c r="A8" s="13"/>
      <c r="B8" s="14" t="s">
        <v>15</v>
      </c>
      <c r="C8" s="15" t="s">
        <v>14</v>
      </c>
      <c r="D8" s="15" t="s">
        <v>16</v>
      </c>
      <c r="E8" s="16">
        <v>13368.73</v>
      </c>
      <c r="F8" s="16">
        <v>5884.2530999999999</v>
      </c>
      <c r="G8" s="29">
        <f t="shared" si="0"/>
        <v>44.015049297876466</v>
      </c>
      <c r="H8" s="29">
        <f t="shared" si="1"/>
        <v>1.2751883313228239E-2</v>
      </c>
      <c r="I8" s="29">
        <f t="shared" si="2"/>
        <v>1.189600869886772E-2</v>
      </c>
    </row>
    <row r="9" spans="1:9" s="12" customFormat="1" ht="75" x14ac:dyDescent="0.3">
      <c r="A9" s="13"/>
      <c r="B9" s="14" t="s">
        <v>17</v>
      </c>
      <c r="C9" s="15" t="s">
        <v>14</v>
      </c>
      <c r="D9" s="15" t="s">
        <v>18</v>
      </c>
      <c r="E9" s="16">
        <v>258176.473</v>
      </c>
      <c r="F9" s="16">
        <v>105164.41035000001</v>
      </c>
      <c r="G9" s="29">
        <f t="shared" si="0"/>
        <v>40.733537462958523</v>
      </c>
      <c r="H9" s="29">
        <f t="shared" si="1"/>
        <v>0.24626395012217478</v>
      </c>
      <c r="I9" s="29">
        <f t="shared" si="2"/>
        <v>0.21260756787210505</v>
      </c>
    </row>
    <row r="10" spans="1:9" s="12" customFormat="1" ht="75" x14ac:dyDescent="0.3">
      <c r="A10" s="13"/>
      <c r="B10" s="14" t="s">
        <v>19</v>
      </c>
      <c r="C10" s="15" t="s">
        <v>14</v>
      </c>
      <c r="D10" s="15" t="s">
        <v>20</v>
      </c>
      <c r="E10" s="16">
        <v>547074.13529000001</v>
      </c>
      <c r="F10" s="16">
        <v>258553.89947999999</v>
      </c>
      <c r="G10" s="29">
        <f t="shared" si="0"/>
        <v>47.261217959599286</v>
      </c>
      <c r="H10" s="29">
        <f t="shared" si="1"/>
        <v>0.5218315828731166</v>
      </c>
      <c r="I10" s="29">
        <f t="shared" si="2"/>
        <v>0.522710254822358</v>
      </c>
    </row>
    <row r="11" spans="1:9" s="12" customFormat="1" ht="18.75" x14ac:dyDescent="0.3">
      <c r="A11" s="13"/>
      <c r="B11" s="14" t="s">
        <v>21</v>
      </c>
      <c r="C11" s="15" t="s">
        <v>14</v>
      </c>
      <c r="D11" s="15" t="s">
        <v>22</v>
      </c>
      <c r="E11" s="16">
        <v>333494.55871000001</v>
      </c>
      <c r="F11" s="16">
        <v>159337.15231</v>
      </c>
      <c r="G11" s="29">
        <f t="shared" si="0"/>
        <v>47.778036597159691</v>
      </c>
      <c r="H11" s="29">
        <f t="shared" si="1"/>
        <v>0.31810678338678877</v>
      </c>
      <c r="I11" s="29">
        <f t="shared" si="2"/>
        <v>0.32212688980570381</v>
      </c>
    </row>
    <row r="12" spans="1:9" s="12" customFormat="1" ht="56.25" x14ac:dyDescent="0.3">
      <c r="A12" s="13"/>
      <c r="B12" s="14" t="s">
        <v>23</v>
      </c>
      <c r="C12" s="15" t="s">
        <v>14</v>
      </c>
      <c r="D12" s="15" t="s">
        <v>24</v>
      </c>
      <c r="E12" s="16">
        <v>201500.1</v>
      </c>
      <c r="F12" s="16">
        <v>89367.366429999995</v>
      </c>
      <c r="G12" s="29">
        <f t="shared" si="0"/>
        <v>44.351028327033085</v>
      </c>
      <c r="H12" s="29">
        <f t="shared" si="1"/>
        <v>0.19220268213987579</v>
      </c>
      <c r="I12" s="29">
        <f t="shared" si="2"/>
        <v>0.18067118296563059</v>
      </c>
    </row>
    <row r="13" spans="1:9" s="12" customFormat="1" ht="18.75" x14ac:dyDescent="0.3">
      <c r="A13" s="13"/>
      <c r="B13" s="14" t="s">
        <v>25</v>
      </c>
      <c r="C13" s="15" t="s">
        <v>14</v>
      </c>
      <c r="D13" s="15" t="s">
        <v>26</v>
      </c>
      <c r="E13" s="16">
        <v>53716.1</v>
      </c>
      <c r="F13" s="16">
        <v>30561.146479999999</v>
      </c>
      <c r="G13" s="29">
        <f t="shared" si="0"/>
        <v>56.893829745644233</v>
      </c>
      <c r="H13" s="29">
        <f t="shared" si="1"/>
        <v>5.1237584964443098E-2</v>
      </c>
      <c r="I13" s="29">
        <f t="shared" si="2"/>
        <v>6.1784504880228665E-2</v>
      </c>
    </row>
    <row r="14" spans="1:9" s="12" customFormat="1" ht="18.75" x14ac:dyDescent="0.3">
      <c r="A14" s="13"/>
      <c r="B14" s="14" t="s">
        <v>27</v>
      </c>
      <c r="C14" s="15" t="s">
        <v>14</v>
      </c>
      <c r="D14" s="15" t="s">
        <v>28</v>
      </c>
      <c r="E14" s="16">
        <v>851476.89795999997</v>
      </c>
      <c r="F14" s="34"/>
      <c r="G14" s="29">
        <f t="shared" si="0"/>
        <v>0</v>
      </c>
      <c r="H14" s="29">
        <f t="shared" si="1"/>
        <v>0.81218889503307112</v>
      </c>
      <c r="I14" s="29">
        <f t="shared" si="2"/>
        <v>0</v>
      </c>
    </row>
    <row r="15" spans="1:9" s="12" customFormat="1" ht="18.75" x14ac:dyDescent="0.3">
      <c r="A15" s="13"/>
      <c r="B15" s="14" t="s">
        <v>29</v>
      </c>
      <c r="C15" s="15" t="s">
        <v>14</v>
      </c>
      <c r="D15" s="15" t="s">
        <v>30</v>
      </c>
      <c r="E15" s="16">
        <v>2051003.10033</v>
      </c>
      <c r="F15" s="16">
        <v>878924.71059000003</v>
      </c>
      <c r="G15" s="29">
        <f t="shared" si="0"/>
        <v>42.85340721564895</v>
      </c>
      <c r="H15" s="29">
        <f t="shared" si="1"/>
        <v>1.9563677485054685</v>
      </c>
      <c r="I15" s="29">
        <f t="shared" si="2"/>
        <v>1.776894335634277</v>
      </c>
    </row>
    <row r="16" spans="1:9" s="12" customFormat="1" ht="18.75" x14ac:dyDescent="0.3">
      <c r="A16" s="17" t="s">
        <v>4</v>
      </c>
      <c r="B16" s="18" t="s">
        <v>31</v>
      </c>
      <c r="C16" s="19" t="s">
        <v>16</v>
      </c>
      <c r="D16" s="19"/>
      <c r="E16" s="20">
        <v>19391.400000000001</v>
      </c>
      <c r="F16" s="20">
        <v>5995.6824399999996</v>
      </c>
      <c r="G16" s="30">
        <f t="shared" si="0"/>
        <v>30.919286075270474</v>
      </c>
      <c r="H16" s="30">
        <f t="shared" si="1"/>
        <v>1.8496661244571035E-2</v>
      </c>
      <c r="I16" s="30">
        <f t="shared" si="2"/>
        <v>1.2121281877200088E-2</v>
      </c>
    </row>
    <row r="17" spans="1:9" s="12" customFormat="1" ht="18.75" x14ac:dyDescent="0.3">
      <c r="A17" s="13"/>
      <c r="B17" s="14" t="s">
        <v>32</v>
      </c>
      <c r="C17" s="15" t="s">
        <v>16</v>
      </c>
      <c r="D17" s="15" t="s">
        <v>18</v>
      </c>
      <c r="E17" s="16">
        <v>14619</v>
      </c>
      <c r="F17" s="16">
        <v>5995.6824399999996</v>
      </c>
      <c r="G17" s="29">
        <f t="shared" si="0"/>
        <v>41.012945071482314</v>
      </c>
      <c r="H17" s="29">
        <f t="shared" si="1"/>
        <v>1.3944464594324489E-2</v>
      </c>
      <c r="I17" s="29">
        <f t="shared" si="2"/>
        <v>1.2121281877200088E-2</v>
      </c>
    </row>
    <row r="18" spans="1:9" s="12" customFormat="1" ht="18.75" x14ac:dyDescent="0.3">
      <c r="A18" s="13"/>
      <c r="B18" s="14" t="s">
        <v>33</v>
      </c>
      <c r="C18" s="15" t="s">
        <v>16</v>
      </c>
      <c r="D18" s="15" t="s">
        <v>34</v>
      </c>
      <c r="E18" s="16">
        <v>4772.3999999999996</v>
      </c>
      <c r="F18" s="34"/>
      <c r="G18" s="29">
        <f t="shared" si="0"/>
        <v>0</v>
      </c>
      <c r="H18" s="29">
        <f t="shared" si="1"/>
        <v>4.5521966502465412E-3</v>
      </c>
      <c r="I18" s="29">
        <f t="shared" si="2"/>
        <v>0</v>
      </c>
    </row>
    <row r="19" spans="1:9" s="12" customFormat="1" ht="37.5" x14ac:dyDescent="0.3">
      <c r="A19" s="17" t="s">
        <v>35</v>
      </c>
      <c r="B19" s="18" t="s">
        <v>36</v>
      </c>
      <c r="C19" s="19" t="s">
        <v>18</v>
      </c>
      <c r="D19" s="19"/>
      <c r="E19" s="20">
        <v>1389449.6583400001</v>
      </c>
      <c r="F19" s="20">
        <v>688853.00662</v>
      </c>
      <c r="G19" s="30">
        <f t="shared" si="0"/>
        <v>49.577399403083433</v>
      </c>
      <c r="H19" s="30">
        <f t="shared" si="1"/>
        <v>1.3253390496147746</v>
      </c>
      <c r="I19" s="30">
        <f t="shared" si="2"/>
        <v>1.3926323731711514</v>
      </c>
    </row>
    <row r="20" spans="1:9" s="12" customFormat="1" ht="18.75" x14ac:dyDescent="0.3">
      <c r="A20" s="13"/>
      <c r="B20" s="14" t="s">
        <v>37</v>
      </c>
      <c r="C20" s="15" t="s">
        <v>18</v>
      </c>
      <c r="D20" s="15" t="s">
        <v>20</v>
      </c>
      <c r="E20" s="16">
        <v>53026.964440000003</v>
      </c>
      <c r="F20" s="16">
        <v>28264.007249999999</v>
      </c>
      <c r="G20" s="29">
        <f t="shared" si="0"/>
        <v>53.30119788769111</v>
      </c>
      <c r="H20" s="29">
        <f t="shared" si="1"/>
        <v>5.0580246814288521E-2</v>
      </c>
      <c r="I20" s="29">
        <f t="shared" si="2"/>
        <v>5.714045103037127E-2</v>
      </c>
    </row>
    <row r="21" spans="1:9" s="12" customFormat="1" ht="18.75" x14ac:dyDescent="0.3">
      <c r="A21" s="13"/>
      <c r="B21" s="14" t="s">
        <v>38</v>
      </c>
      <c r="C21" s="15" t="s">
        <v>18</v>
      </c>
      <c r="D21" s="15" t="s">
        <v>34</v>
      </c>
      <c r="E21" s="16">
        <v>122737.1</v>
      </c>
      <c r="F21" s="16">
        <v>60494.282350000001</v>
      </c>
      <c r="G21" s="29">
        <f t="shared" si="0"/>
        <v>49.287690804165976</v>
      </c>
      <c r="H21" s="29">
        <f t="shared" si="1"/>
        <v>0.1170738864053673</v>
      </c>
      <c r="I21" s="29">
        <f t="shared" si="2"/>
        <v>0.1222993805394537</v>
      </c>
    </row>
    <row r="22" spans="1:9" s="12" customFormat="1" ht="56.25" x14ac:dyDescent="0.3">
      <c r="A22" s="13"/>
      <c r="B22" s="14" t="s">
        <v>39</v>
      </c>
      <c r="C22" s="15" t="s">
        <v>18</v>
      </c>
      <c r="D22" s="15" t="s">
        <v>40</v>
      </c>
      <c r="E22" s="16">
        <v>1204238.3939</v>
      </c>
      <c r="F22" s="16">
        <v>595113.29824000003</v>
      </c>
      <c r="G22" s="29">
        <f t="shared" si="0"/>
        <v>49.418229916477671</v>
      </c>
      <c r="H22" s="29">
        <f t="shared" si="1"/>
        <v>1.1486736197321801</v>
      </c>
      <c r="I22" s="29">
        <f t="shared" si="2"/>
        <v>1.2031217645404988</v>
      </c>
    </row>
    <row r="23" spans="1:9" s="12" customFormat="1" ht="18.75" x14ac:dyDescent="0.3">
      <c r="A23" s="13"/>
      <c r="B23" s="14" t="s">
        <v>41</v>
      </c>
      <c r="C23" s="15" t="s">
        <v>18</v>
      </c>
      <c r="D23" s="15" t="s">
        <v>28</v>
      </c>
      <c r="E23" s="16">
        <v>2987.4</v>
      </c>
      <c r="F23" s="16">
        <v>2511.41878</v>
      </c>
      <c r="G23" s="29">
        <f t="shared" si="0"/>
        <v>84.067040905134888</v>
      </c>
      <c r="H23" s="29">
        <f t="shared" si="1"/>
        <v>2.849558350713796E-3</v>
      </c>
      <c r="I23" s="29">
        <f t="shared" si="2"/>
        <v>5.0772560502844039E-3</v>
      </c>
    </row>
    <row r="24" spans="1:9" s="12" customFormat="1" ht="37.5" x14ac:dyDescent="0.3">
      <c r="A24" s="13"/>
      <c r="B24" s="14" t="s">
        <v>42</v>
      </c>
      <c r="C24" s="15" t="s">
        <v>18</v>
      </c>
      <c r="D24" s="15" t="s">
        <v>43</v>
      </c>
      <c r="E24" s="16">
        <v>6459.8</v>
      </c>
      <c r="F24" s="16">
        <v>2470</v>
      </c>
      <c r="G24" s="29">
        <f t="shared" si="0"/>
        <v>38.236477909532802</v>
      </c>
      <c r="H24" s="29">
        <f t="shared" si="1"/>
        <v>6.1617383122250045E-3</v>
      </c>
      <c r="I24" s="29">
        <f t="shared" si="2"/>
        <v>4.9935210105430828E-3</v>
      </c>
    </row>
    <row r="25" spans="1:9" s="12" customFormat="1" ht="18.75" x14ac:dyDescent="0.3">
      <c r="A25" s="17" t="s">
        <v>9</v>
      </c>
      <c r="B25" s="18" t="s">
        <v>44</v>
      </c>
      <c r="C25" s="19" t="s">
        <v>20</v>
      </c>
      <c r="D25" s="19"/>
      <c r="E25" s="20">
        <v>29539961.571460001</v>
      </c>
      <c r="F25" s="20">
        <v>12071541.283460001</v>
      </c>
      <c r="G25" s="30">
        <f t="shared" si="0"/>
        <v>40.865121825760617</v>
      </c>
      <c r="H25" s="30">
        <f t="shared" si="1"/>
        <v>28.176957948623709</v>
      </c>
      <c r="I25" s="30">
        <f t="shared" si="2"/>
        <v>24.404653857731066</v>
      </c>
    </row>
    <row r="26" spans="1:9" s="12" customFormat="1" ht="18.75" x14ac:dyDescent="0.3">
      <c r="A26" s="13"/>
      <c r="B26" s="14" t="s">
        <v>45</v>
      </c>
      <c r="C26" s="15" t="s">
        <v>20</v>
      </c>
      <c r="D26" s="15" t="s">
        <v>14</v>
      </c>
      <c r="E26" s="16">
        <v>966376.27223999996</v>
      </c>
      <c r="F26" s="16">
        <v>384387.51046000002</v>
      </c>
      <c r="G26" s="29">
        <f t="shared" si="0"/>
        <v>39.776174302067012</v>
      </c>
      <c r="H26" s="29">
        <f t="shared" si="1"/>
        <v>0.92178669628879983</v>
      </c>
      <c r="I26" s="29">
        <f t="shared" si="2"/>
        <v>0.7771040929847608</v>
      </c>
    </row>
    <row r="27" spans="1:9" s="12" customFormat="1" ht="18.75" x14ac:dyDescent="0.3">
      <c r="A27" s="13"/>
      <c r="B27" s="14" t="s">
        <v>46</v>
      </c>
      <c r="C27" s="15" t="s">
        <v>20</v>
      </c>
      <c r="D27" s="15" t="s">
        <v>16</v>
      </c>
      <c r="E27" s="16">
        <v>12457940.96312</v>
      </c>
      <c r="F27" s="16">
        <v>6523068.7272800002</v>
      </c>
      <c r="G27" s="29">
        <f t="shared" si="0"/>
        <v>52.360729165362372</v>
      </c>
      <c r="H27" s="29">
        <f t="shared" si="1"/>
        <v>11.883119001191025</v>
      </c>
      <c r="I27" s="29">
        <f t="shared" si="2"/>
        <v>13.187482082141381</v>
      </c>
    </row>
    <row r="28" spans="1:9" s="12" customFormat="1" ht="18.75" x14ac:dyDescent="0.3">
      <c r="A28" s="13"/>
      <c r="B28" s="14" t="s">
        <v>47</v>
      </c>
      <c r="C28" s="15" t="s">
        <v>20</v>
      </c>
      <c r="D28" s="15" t="s">
        <v>20</v>
      </c>
      <c r="E28" s="16">
        <v>6225.2</v>
      </c>
      <c r="F28" s="16">
        <v>942.91695000000004</v>
      </c>
      <c r="G28" s="29">
        <f t="shared" si="0"/>
        <v>15.146773597635418</v>
      </c>
      <c r="H28" s="29">
        <f t="shared" si="1"/>
        <v>5.9379629928578434E-3</v>
      </c>
      <c r="I28" s="29">
        <f t="shared" si="2"/>
        <v>1.9062654255150616E-3</v>
      </c>
    </row>
    <row r="29" spans="1:9" s="12" customFormat="1" ht="18.75" x14ac:dyDescent="0.3">
      <c r="A29" s="13"/>
      <c r="B29" s="14" t="s">
        <v>48</v>
      </c>
      <c r="C29" s="15" t="s">
        <v>20</v>
      </c>
      <c r="D29" s="15" t="s">
        <v>22</v>
      </c>
      <c r="E29" s="16">
        <v>1626986.85485</v>
      </c>
      <c r="F29" s="16">
        <v>887556.71996999998</v>
      </c>
      <c r="G29" s="29">
        <f t="shared" si="0"/>
        <v>54.552175226506563</v>
      </c>
      <c r="H29" s="29">
        <f t="shared" si="1"/>
        <v>1.5519160402823164</v>
      </c>
      <c r="I29" s="29">
        <f t="shared" si="2"/>
        <v>1.7943453964448983</v>
      </c>
    </row>
    <row r="30" spans="1:9" s="12" customFormat="1" ht="18.75" x14ac:dyDescent="0.3">
      <c r="A30" s="13"/>
      <c r="B30" s="14" t="s">
        <v>49</v>
      </c>
      <c r="C30" s="15" t="s">
        <v>20</v>
      </c>
      <c r="D30" s="15" t="s">
        <v>24</v>
      </c>
      <c r="E30" s="16">
        <v>15917.032499999999</v>
      </c>
      <c r="F30" s="16">
        <v>0.03</v>
      </c>
      <c r="G30" s="29">
        <f t="shared" si="0"/>
        <v>1.8847734337414966E-4</v>
      </c>
      <c r="H30" s="29">
        <f t="shared" si="1"/>
        <v>1.5182604565494372E-2</v>
      </c>
      <c r="I30" s="29">
        <f t="shared" si="2"/>
        <v>6.0650052759632588E-8</v>
      </c>
    </row>
    <row r="31" spans="1:9" s="12" customFormat="1" ht="18.75" x14ac:dyDescent="0.3">
      <c r="A31" s="13"/>
      <c r="B31" s="14" t="s">
        <v>50</v>
      </c>
      <c r="C31" s="15" t="s">
        <v>20</v>
      </c>
      <c r="D31" s="15" t="s">
        <v>26</v>
      </c>
      <c r="E31" s="16">
        <v>604926.97074000002</v>
      </c>
      <c r="F31" s="16">
        <v>341190.05031999998</v>
      </c>
      <c r="G31" s="29">
        <f t="shared" si="0"/>
        <v>56.401857880898618</v>
      </c>
      <c r="H31" s="29">
        <f t="shared" si="1"/>
        <v>0.57701503014131594</v>
      </c>
      <c r="I31" s="29">
        <f t="shared" si="2"/>
        <v>0.68977315176565657</v>
      </c>
    </row>
    <row r="32" spans="1:9" s="12" customFormat="1" ht="18.75" x14ac:dyDescent="0.3">
      <c r="A32" s="13"/>
      <c r="B32" s="14" t="s">
        <v>51</v>
      </c>
      <c r="C32" s="15" t="s">
        <v>20</v>
      </c>
      <c r="D32" s="15" t="s">
        <v>52</v>
      </c>
      <c r="E32" s="16">
        <v>2438337.5750199999</v>
      </c>
      <c r="F32" s="16">
        <v>1005347.8467</v>
      </c>
      <c r="G32" s="29">
        <f t="shared" si="0"/>
        <v>41.230872090865184</v>
      </c>
      <c r="H32" s="29">
        <f t="shared" si="1"/>
        <v>2.3258302198424943</v>
      </c>
      <c r="I32" s="29">
        <f t="shared" si="2"/>
        <v>2.032479998137934</v>
      </c>
    </row>
    <row r="33" spans="1:9" s="12" customFormat="1" ht="18.75" x14ac:dyDescent="0.3">
      <c r="A33" s="13"/>
      <c r="B33" s="14" t="s">
        <v>53</v>
      </c>
      <c r="C33" s="15" t="s">
        <v>20</v>
      </c>
      <c r="D33" s="15" t="s">
        <v>34</v>
      </c>
      <c r="E33" s="16">
        <v>9144941.5568400007</v>
      </c>
      <c r="F33" s="16">
        <v>1947105.4121999999</v>
      </c>
      <c r="G33" s="29">
        <f t="shared" si="0"/>
        <v>21.291611325210201</v>
      </c>
      <c r="H33" s="29">
        <f t="shared" si="1"/>
        <v>8.7229847292237555</v>
      </c>
      <c r="I33" s="29">
        <f t="shared" si="2"/>
        <v>3.9364015326165389</v>
      </c>
    </row>
    <row r="34" spans="1:9" s="12" customFormat="1" ht="18.75" x14ac:dyDescent="0.3">
      <c r="A34" s="13"/>
      <c r="B34" s="14" t="s">
        <v>54</v>
      </c>
      <c r="C34" s="15" t="s">
        <v>20</v>
      </c>
      <c r="D34" s="15" t="s">
        <v>40</v>
      </c>
      <c r="E34" s="16">
        <v>764573.06327000004</v>
      </c>
      <c r="F34" s="16">
        <v>167380.89807</v>
      </c>
      <c r="G34" s="29">
        <f t="shared" si="0"/>
        <v>21.892073643574257</v>
      </c>
      <c r="H34" s="29">
        <f t="shared" si="1"/>
        <v>0.7292948909325353</v>
      </c>
      <c r="I34" s="29">
        <f t="shared" si="2"/>
        <v>0.33838867663000616</v>
      </c>
    </row>
    <row r="35" spans="1:9" s="12" customFormat="1" ht="37.5" x14ac:dyDescent="0.3">
      <c r="A35" s="13"/>
      <c r="B35" s="14" t="s">
        <v>55</v>
      </c>
      <c r="C35" s="15" t="s">
        <v>20</v>
      </c>
      <c r="D35" s="15" t="s">
        <v>28</v>
      </c>
      <c r="E35" s="16">
        <v>88333.333329999994</v>
      </c>
      <c r="F35" s="16">
        <v>8750</v>
      </c>
      <c r="G35" s="29">
        <f t="shared" si="0"/>
        <v>9.9056603777322891</v>
      </c>
      <c r="H35" s="29">
        <f t="shared" si="1"/>
        <v>8.4257544231400805E-2</v>
      </c>
      <c r="I35" s="29">
        <f t="shared" si="2"/>
        <v>1.7689598721559504E-2</v>
      </c>
    </row>
    <row r="36" spans="1:9" s="12" customFormat="1" ht="18.75" x14ac:dyDescent="0.3">
      <c r="A36" s="13"/>
      <c r="B36" s="14" t="s">
        <v>56</v>
      </c>
      <c r="C36" s="15" t="s">
        <v>20</v>
      </c>
      <c r="D36" s="15" t="s">
        <v>57</v>
      </c>
      <c r="E36" s="16">
        <v>1425402.7495500001</v>
      </c>
      <c r="F36" s="16">
        <v>805811.17151000001</v>
      </c>
      <c r="G36" s="29">
        <f t="shared" si="0"/>
        <v>56.532174626742851</v>
      </c>
      <c r="H36" s="29">
        <f t="shared" si="1"/>
        <v>1.3596332289317159</v>
      </c>
      <c r="I36" s="29">
        <f t="shared" si="2"/>
        <v>1.6290830022127616</v>
      </c>
    </row>
    <row r="37" spans="1:9" s="12" customFormat="1" ht="18.75" x14ac:dyDescent="0.3">
      <c r="A37" s="17" t="s">
        <v>58</v>
      </c>
      <c r="B37" s="18" t="s">
        <v>59</v>
      </c>
      <c r="C37" s="19" t="s">
        <v>22</v>
      </c>
      <c r="D37" s="19"/>
      <c r="E37" s="20">
        <v>16192199.78033</v>
      </c>
      <c r="F37" s="20">
        <v>9640396.1664700005</v>
      </c>
      <c r="G37" s="30">
        <f t="shared" si="0"/>
        <v>59.537285219152146</v>
      </c>
      <c r="H37" s="30">
        <f t="shared" si="1"/>
        <v>15.445075349958307</v>
      </c>
      <c r="I37" s="30">
        <f t="shared" si="2"/>
        <v>19.489684537338846</v>
      </c>
    </row>
    <row r="38" spans="1:9" s="12" customFormat="1" ht="18.75" x14ac:dyDescent="0.3">
      <c r="A38" s="13"/>
      <c r="B38" s="14" t="s">
        <v>60</v>
      </c>
      <c r="C38" s="15" t="s">
        <v>22</v>
      </c>
      <c r="D38" s="15" t="s">
        <v>14</v>
      </c>
      <c r="E38" s="16">
        <v>2048318.2749699999</v>
      </c>
      <c r="F38" s="16">
        <v>756959.79197999998</v>
      </c>
      <c r="G38" s="29">
        <f t="shared" si="0"/>
        <v>36.955184222583114</v>
      </c>
      <c r="H38" s="29">
        <f t="shared" si="1"/>
        <v>1.9538068036956686</v>
      </c>
      <c r="I38" s="29">
        <f t="shared" si="2"/>
        <v>1.5303217106835836</v>
      </c>
    </row>
    <row r="39" spans="1:9" s="12" customFormat="1" ht="18.75" x14ac:dyDescent="0.3">
      <c r="A39" s="13"/>
      <c r="B39" s="14" t="s">
        <v>61</v>
      </c>
      <c r="C39" s="15" t="s">
        <v>22</v>
      </c>
      <c r="D39" s="15" t="s">
        <v>16</v>
      </c>
      <c r="E39" s="16">
        <v>11804516.464400001</v>
      </c>
      <c r="F39" s="16">
        <v>7265397.4898499995</v>
      </c>
      <c r="G39" s="29">
        <f t="shared" ref="G39:G70" si="3">(F39/E39)*100</f>
        <v>61.547607746246513</v>
      </c>
      <c r="H39" s="29">
        <f t="shared" ref="H39:H70" si="4">(E39/(104837298.70812))*100</f>
        <v>11.259844167928472</v>
      </c>
      <c r="I39" s="29">
        <f t="shared" ref="I39:I70" si="5">(F39/(49464095.47061))*100</f>
        <v>14.688224702636823</v>
      </c>
    </row>
    <row r="40" spans="1:9" s="12" customFormat="1" ht="18.75" x14ac:dyDescent="0.3">
      <c r="A40" s="13"/>
      <c r="B40" s="14" t="s">
        <v>62</v>
      </c>
      <c r="C40" s="15" t="s">
        <v>22</v>
      </c>
      <c r="D40" s="15" t="s">
        <v>18</v>
      </c>
      <c r="E40" s="16">
        <v>489401.09314999997</v>
      </c>
      <c r="F40" s="16">
        <v>6135.7359100000003</v>
      </c>
      <c r="G40" s="29">
        <f t="shared" si="3"/>
        <v>1.2537233765678197</v>
      </c>
      <c r="H40" s="29">
        <f t="shared" si="4"/>
        <v>0.4668196330702426</v>
      </c>
      <c r="I40" s="29">
        <f t="shared" si="5"/>
        <v>1.2404423555355745E-2</v>
      </c>
    </row>
    <row r="41" spans="1:9" s="12" customFormat="1" ht="37.5" x14ac:dyDescent="0.3">
      <c r="A41" s="13"/>
      <c r="B41" s="14" t="s">
        <v>63</v>
      </c>
      <c r="C41" s="15" t="s">
        <v>22</v>
      </c>
      <c r="D41" s="15" t="s">
        <v>22</v>
      </c>
      <c r="E41" s="16">
        <v>1849963.94781</v>
      </c>
      <c r="F41" s="16">
        <v>1611903.14873</v>
      </c>
      <c r="G41" s="29">
        <f t="shared" si="3"/>
        <v>87.131597923201795</v>
      </c>
      <c r="H41" s="29">
        <f t="shared" si="4"/>
        <v>1.764604745263924</v>
      </c>
      <c r="I41" s="29">
        <f t="shared" si="5"/>
        <v>3.2587337004630803</v>
      </c>
    </row>
    <row r="42" spans="1:9" s="12" customFormat="1" ht="18.75" x14ac:dyDescent="0.3">
      <c r="A42" s="17" t="s">
        <v>10</v>
      </c>
      <c r="B42" s="18" t="s">
        <v>64</v>
      </c>
      <c r="C42" s="19" t="s">
        <v>24</v>
      </c>
      <c r="D42" s="19"/>
      <c r="E42" s="20">
        <v>1123317.2075</v>
      </c>
      <c r="F42" s="20">
        <v>194509.37922999999</v>
      </c>
      <c r="G42" s="30">
        <f t="shared" si="3"/>
        <v>17.315623577323326</v>
      </c>
      <c r="H42" s="30">
        <f t="shared" si="4"/>
        <v>1.0714862184950549</v>
      </c>
      <c r="I42" s="30">
        <f t="shared" si="5"/>
        <v>0.39323347041809609</v>
      </c>
    </row>
    <row r="43" spans="1:9" s="12" customFormat="1" ht="37.5" x14ac:dyDescent="0.3">
      <c r="A43" s="13"/>
      <c r="B43" s="14" t="s">
        <v>65</v>
      </c>
      <c r="C43" s="15" t="s">
        <v>24</v>
      </c>
      <c r="D43" s="15" t="s">
        <v>18</v>
      </c>
      <c r="E43" s="16">
        <v>223334.8475</v>
      </c>
      <c r="F43" s="16">
        <v>65070.178659999998</v>
      </c>
      <c r="G43" s="29">
        <f t="shared" si="3"/>
        <v>29.135703356817167</v>
      </c>
      <c r="H43" s="29">
        <f t="shared" si="4"/>
        <v>0.21302995236627742</v>
      </c>
      <c r="I43" s="29">
        <f t="shared" si="5"/>
        <v>0.13155032562692395</v>
      </c>
    </row>
    <row r="44" spans="1:9" s="12" customFormat="1" ht="37.5" x14ac:dyDescent="0.3">
      <c r="A44" s="13"/>
      <c r="B44" s="14" t="s">
        <v>66</v>
      </c>
      <c r="C44" s="15" t="s">
        <v>24</v>
      </c>
      <c r="D44" s="15" t="s">
        <v>20</v>
      </c>
      <c r="E44" s="16">
        <v>2821.3</v>
      </c>
      <c r="F44" s="16">
        <v>99.9</v>
      </c>
      <c r="G44" s="29">
        <f t="shared" si="3"/>
        <v>3.5409208520894624</v>
      </c>
      <c r="H44" s="29">
        <f t="shared" si="4"/>
        <v>2.6911223722530741E-3</v>
      </c>
      <c r="I44" s="29">
        <f t="shared" si="5"/>
        <v>2.0196467568957656E-4</v>
      </c>
    </row>
    <row r="45" spans="1:9" s="12" customFormat="1" ht="18.75" x14ac:dyDescent="0.3">
      <c r="A45" s="13"/>
      <c r="B45" s="14" t="s">
        <v>67</v>
      </c>
      <c r="C45" s="15" t="s">
        <v>24</v>
      </c>
      <c r="D45" s="15" t="s">
        <v>22</v>
      </c>
      <c r="E45" s="16">
        <v>897161.06</v>
      </c>
      <c r="F45" s="16">
        <v>129339.30057000001</v>
      </c>
      <c r="G45" s="29">
        <f t="shared" si="3"/>
        <v>14.416508510746109</v>
      </c>
      <c r="H45" s="29">
        <f t="shared" si="4"/>
        <v>0.85576514375652435</v>
      </c>
      <c r="I45" s="29">
        <f t="shared" si="5"/>
        <v>0.2614811801154826</v>
      </c>
    </row>
    <row r="46" spans="1:9" s="12" customFormat="1" ht="18.75" x14ac:dyDescent="0.3">
      <c r="A46" s="17" t="s">
        <v>68</v>
      </c>
      <c r="B46" s="18" t="s">
        <v>69</v>
      </c>
      <c r="C46" s="19" t="s">
        <v>26</v>
      </c>
      <c r="D46" s="19"/>
      <c r="E46" s="20">
        <v>17218555.897399999</v>
      </c>
      <c r="F46" s="20">
        <v>9582335.70799</v>
      </c>
      <c r="G46" s="30">
        <f t="shared" si="3"/>
        <v>55.651215845789558</v>
      </c>
      <c r="H46" s="30">
        <f t="shared" si="4"/>
        <v>16.424074360537073</v>
      </c>
      <c r="I46" s="30">
        <f t="shared" si="5"/>
        <v>19.372305541670158</v>
      </c>
    </row>
    <row r="47" spans="1:9" s="12" customFormat="1" ht="18.75" x14ac:dyDescent="0.3">
      <c r="A47" s="13"/>
      <c r="B47" s="14" t="s">
        <v>70</v>
      </c>
      <c r="C47" s="15" t="s">
        <v>26</v>
      </c>
      <c r="D47" s="15" t="s">
        <v>14</v>
      </c>
      <c r="E47" s="16">
        <v>4160584.4402200002</v>
      </c>
      <c r="F47" s="16">
        <v>2129751.60415</v>
      </c>
      <c r="G47" s="29">
        <f t="shared" si="3"/>
        <v>51.188760491480004</v>
      </c>
      <c r="H47" s="29">
        <f t="shared" si="4"/>
        <v>3.9686108775118112</v>
      </c>
      <c r="I47" s="29">
        <f t="shared" si="5"/>
        <v>4.3056515718869885</v>
      </c>
    </row>
    <row r="48" spans="1:9" s="12" customFormat="1" ht="18.75" x14ac:dyDescent="0.3">
      <c r="A48" s="13"/>
      <c r="B48" s="14" t="s">
        <v>71</v>
      </c>
      <c r="C48" s="15" t="s">
        <v>26</v>
      </c>
      <c r="D48" s="15" t="s">
        <v>16</v>
      </c>
      <c r="E48" s="16">
        <v>9382054.4780100007</v>
      </c>
      <c r="F48" s="16">
        <v>5457986.58892</v>
      </c>
      <c r="G48" s="29">
        <f t="shared" si="3"/>
        <v>58.174748416912593</v>
      </c>
      <c r="H48" s="29">
        <f t="shared" si="4"/>
        <v>8.949157021043435</v>
      </c>
      <c r="I48" s="29">
        <f t="shared" si="5"/>
        <v>11.034239152645505</v>
      </c>
    </row>
    <row r="49" spans="1:9" s="12" customFormat="1" ht="18.75" x14ac:dyDescent="0.3">
      <c r="A49" s="13"/>
      <c r="B49" s="14" t="s">
        <v>72</v>
      </c>
      <c r="C49" s="15" t="s">
        <v>26</v>
      </c>
      <c r="D49" s="15" t="s">
        <v>18</v>
      </c>
      <c r="E49" s="16">
        <v>658007.04030999995</v>
      </c>
      <c r="F49" s="16">
        <v>343380.66751</v>
      </c>
      <c r="G49" s="29">
        <f t="shared" si="3"/>
        <v>52.184953423633075</v>
      </c>
      <c r="H49" s="29">
        <f t="shared" si="4"/>
        <v>0.62764593176134087</v>
      </c>
      <c r="I49" s="29">
        <f t="shared" si="5"/>
        <v>0.69420185337064522</v>
      </c>
    </row>
    <row r="50" spans="1:9" s="12" customFormat="1" ht="18.75" x14ac:dyDescent="0.3">
      <c r="A50" s="13"/>
      <c r="B50" s="14" t="s">
        <v>73</v>
      </c>
      <c r="C50" s="15" t="s">
        <v>26</v>
      </c>
      <c r="D50" s="15" t="s">
        <v>20</v>
      </c>
      <c r="E50" s="16">
        <v>1726301.5630399999</v>
      </c>
      <c r="F50" s="16">
        <v>1008278.27717</v>
      </c>
      <c r="G50" s="29">
        <f t="shared" si="3"/>
        <v>58.406844942805471</v>
      </c>
      <c r="H50" s="29">
        <f t="shared" si="4"/>
        <v>1.6466482676611469</v>
      </c>
      <c r="I50" s="29">
        <f t="shared" si="5"/>
        <v>2.0384043568917316</v>
      </c>
    </row>
    <row r="51" spans="1:9" s="12" customFormat="1" ht="37.5" x14ac:dyDescent="0.3">
      <c r="A51" s="13"/>
      <c r="B51" s="14" t="s">
        <v>74</v>
      </c>
      <c r="C51" s="15" t="s">
        <v>26</v>
      </c>
      <c r="D51" s="15" t="s">
        <v>22</v>
      </c>
      <c r="E51" s="16">
        <v>196306.46192</v>
      </c>
      <c r="F51" s="16">
        <v>115160.68856</v>
      </c>
      <c r="G51" s="29">
        <f t="shared" si="3"/>
        <v>58.663727843524057</v>
      </c>
      <c r="H51" s="29">
        <f t="shared" si="4"/>
        <v>0.18724868375952861</v>
      </c>
      <c r="I51" s="29">
        <f t="shared" si="5"/>
        <v>0.23281672789998722</v>
      </c>
    </row>
    <row r="52" spans="1:9" s="12" customFormat="1" ht="18.75" x14ac:dyDescent="0.3">
      <c r="A52" s="13"/>
      <c r="B52" s="14" t="s">
        <v>75</v>
      </c>
      <c r="C52" s="15" t="s">
        <v>26</v>
      </c>
      <c r="D52" s="15" t="s">
        <v>26</v>
      </c>
      <c r="E52" s="16">
        <v>551508.52249999996</v>
      </c>
      <c r="F52" s="16">
        <v>300888.96948000003</v>
      </c>
      <c r="G52" s="29">
        <f t="shared" si="3"/>
        <v>54.557446930477859</v>
      </c>
      <c r="H52" s="29">
        <f t="shared" si="4"/>
        <v>0.5260613629844354</v>
      </c>
      <c r="I52" s="29">
        <f t="shared" si="5"/>
        <v>0.60829772912511615</v>
      </c>
    </row>
    <row r="53" spans="1:9" s="12" customFormat="1" ht="37.5" x14ac:dyDescent="0.3">
      <c r="A53" s="13"/>
      <c r="B53" s="14" t="s">
        <v>76</v>
      </c>
      <c r="C53" s="15" t="s">
        <v>26</v>
      </c>
      <c r="D53" s="15" t="s">
        <v>52</v>
      </c>
      <c r="E53" s="16">
        <v>20807.101999999999</v>
      </c>
      <c r="F53" s="16">
        <v>9529.3708000000006</v>
      </c>
      <c r="G53" s="29">
        <f t="shared" si="3"/>
        <v>45.798645097236516</v>
      </c>
      <c r="H53" s="29">
        <f t="shared" si="4"/>
        <v>1.9847041326321792E-2</v>
      </c>
      <c r="I53" s="29">
        <f t="shared" si="5"/>
        <v>1.9265228059536742E-2</v>
      </c>
    </row>
    <row r="54" spans="1:9" s="12" customFormat="1" ht="18.75" x14ac:dyDescent="0.3">
      <c r="A54" s="13"/>
      <c r="B54" s="14" t="s">
        <v>77</v>
      </c>
      <c r="C54" s="15" t="s">
        <v>26</v>
      </c>
      <c r="D54" s="15" t="s">
        <v>34</v>
      </c>
      <c r="E54" s="16">
        <v>522986.28940000001</v>
      </c>
      <c r="F54" s="16">
        <v>217359.54139999999</v>
      </c>
      <c r="G54" s="29">
        <f t="shared" si="3"/>
        <v>41.561231299078102</v>
      </c>
      <c r="H54" s="29">
        <f t="shared" si="4"/>
        <v>0.49885517448905137</v>
      </c>
      <c r="I54" s="29">
        <f t="shared" si="5"/>
        <v>0.43942892179065152</v>
      </c>
    </row>
    <row r="55" spans="1:9" s="12" customFormat="1" ht="18.75" x14ac:dyDescent="0.3">
      <c r="A55" s="17" t="s">
        <v>7</v>
      </c>
      <c r="B55" s="18" t="s">
        <v>78</v>
      </c>
      <c r="C55" s="19" t="s">
        <v>52</v>
      </c>
      <c r="D55" s="19"/>
      <c r="E55" s="20">
        <v>1490068.8295700001</v>
      </c>
      <c r="F55" s="20">
        <v>898887.50875000004</v>
      </c>
      <c r="G55" s="30">
        <f t="shared" si="3"/>
        <v>60.325234036967167</v>
      </c>
      <c r="H55" s="30">
        <f t="shared" si="4"/>
        <v>1.4213155507931732</v>
      </c>
      <c r="I55" s="30">
        <f t="shared" si="5"/>
        <v>1.8172524943554067</v>
      </c>
    </row>
    <row r="56" spans="1:9" s="12" customFormat="1" ht="18.75" x14ac:dyDescent="0.3">
      <c r="A56" s="13"/>
      <c r="B56" s="14" t="s">
        <v>79</v>
      </c>
      <c r="C56" s="15" t="s">
        <v>52</v>
      </c>
      <c r="D56" s="15" t="s">
        <v>14</v>
      </c>
      <c r="E56" s="16">
        <v>1439221.4295699999</v>
      </c>
      <c r="F56" s="16">
        <v>878216.63676999998</v>
      </c>
      <c r="G56" s="29">
        <f t="shared" si="3"/>
        <v>61.020258504098791</v>
      </c>
      <c r="H56" s="29">
        <f t="shared" si="4"/>
        <v>1.3728143011171723</v>
      </c>
      <c r="I56" s="29">
        <f t="shared" si="5"/>
        <v>1.7754628451495864</v>
      </c>
    </row>
    <row r="57" spans="1:9" s="12" customFormat="1" ht="18.75" x14ac:dyDescent="0.3">
      <c r="A57" s="13"/>
      <c r="B57" s="14" t="s">
        <v>80</v>
      </c>
      <c r="C57" s="15" t="s">
        <v>52</v>
      </c>
      <c r="D57" s="15" t="s">
        <v>20</v>
      </c>
      <c r="E57" s="16">
        <v>50847.4</v>
      </c>
      <c r="F57" s="16">
        <v>20670.87198</v>
      </c>
      <c r="G57" s="29">
        <f t="shared" si="3"/>
        <v>40.65276096712909</v>
      </c>
      <c r="H57" s="29">
        <f t="shared" si="4"/>
        <v>4.8501249676000759E-2</v>
      </c>
      <c r="I57" s="29">
        <f t="shared" si="5"/>
        <v>4.1789649205820366E-2</v>
      </c>
    </row>
    <row r="58" spans="1:9" s="12" customFormat="1" ht="18.75" x14ac:dyDescent="0.3">
      <c r="A58" s="17" t="s">
        <v>81</v>
      </c>
      <c r="B58" s="18" t="s">
        <v>82</v>
      </c>
      <c r="C58" s="19" t="s">
        <v>34</v>
      </c>
      <c r="D58" s="19"/>
      <c r="E58" s="20">
        <v>8574291.4199700002</v>
      </c>
      <c r="F58" s="20">
        <v>2830821.1820899998</v>
      </c>
      <c r="G58" s="30">
        <f t="shared" si="3"/>
        <v>33.015220074009385</v>
      </c>
      <c r="H58" s="30">
        <f t="shared" si="4"/>
        <v>8.1786649652638292</v>
      </c>
      <c r="I58" s="30">
        <f t="shared" si="5"/>
        <v>5.7229818015614669</v>
      </c>
    </row>
    <row r="59" spans="1:9" s="12" customFormat="1" ht="18.75" x14ac:dyDescent="0.3">
      <c r="A59" s="13"/>
      <c r="B59" s="14" t="s">
        <v>83</v>
      </c>
      <c r="C59" s="15" t="s">
        <v>34</v>
      </c>
      <c r="D59" s="15" t="s">
        <v>14</v>
      </c>
      <c r="E59" s="16">
        <v>1929180.88592</v>
      </c>
      <c r="F59" s="16">
        <v>876802.51839999994</v>
      </c>
      <c r="G59" s="29">
        <f t="shared" si="3"/>
        <v>45.449471576215871</v>
      </c>
      <c r="H59" s="29">
        <f t="shared" si="4"/>
        <v>1.8401665339461655</v>
      </c>
      <c r="I59" s="29">
        <f t="shared" si="5"/>
        <v>1.7726039666912905</v>
      </c>
    </row>
    <row r="60" spans="1:9" s="12" customFormat="1" ht="18.75" x14ac:dyDescent="0.3">
      <c r="A60" s="13"/>
      <c r="B60" s="14" t="s">
        <v>84</v>
      </c>
      <c r="C60" s="15" t="s">
        <v>34</v>
      </c>
      <c r="D60" s="15" t="s">
        <v>16</v>
      </c>
      <c r="E60" s="16">
        <v>1933986.16921</v>
      </c>
      <c r="F60" s="16">
        <v>920568.46589999995</v>
      </c>
      <c r="G60" s="29">
        <f t="shared" si="3"/>
        <v>47.599537191935362</v>
      </c>
      <c r="H60" s="29">
        <f t="shared" si="4"/>
        <v>1.8447500966182431</v>
      </c>
      <c r="I60" s="29">
        <f t="shared" si="5"/>
        <v>1.8610842008563011</v>
      </c>
    </row>
    <row r="61" spans="1:9" s="12" customFormat="1" ht="37.5" x14ac:dyDescent="0.3">
      <c r="A61" s="13"/>
      <c r="B61" s="14" t="s">
        <v>85</v>
      </c>
      <c r="C61" s="15" t="s">
        <v>34</v>
      </c>
      <c r="D61" s="15" t="s">
        <v>18</v>
      </c>
      <c r="E61" s="16">
        <v>56806.7552</v>
      </c>
      <c r="F61" s="16">
        <v>27595.855500000001</v>
      </c>
      <c r="G61" s="29">
        <f t="shared" si="3"/>
        <v>48.578475223312886</v>
      </c>
      <c r="H61" s="29">
        <f t="shared" si="4"/>
        <v>5.4185634216078978E-2</v>
      </c>
      <c r="I61" s="29">
        <f t="shared" si="5"/>
        <v>5.5789669734073247E-2</v>
      </c>
    </row>
    <row r="62" spans="1:9" s="12" customFormat="1" ht="18.75" x14ac:dyDescent="0.3">
      <c r="A62" s="13"/>
      <c r="B62" s="14" t="s">
        <v>86</v>
      </c>
      <c r="C62" s="15" t="s">
        <v>34</v>
      </c>
      <c r="D62" s="15" t="s">
        <v>20</v>
      </c>
      <c r="E62" s="16">
        <v>663930.50204000005</v>
      </c>
      <c r="F62" s="16">
        <v>313955.13711000001</v>
      </c>
      <c r="G62" s="29">
        <f t="shared" si="3"/>
        <v>47.287349526093173</v>
      </c>
      <c r="H62" s="29">
        <f t="shared" si="4"/>
        <v>0.63329607899232943</v>
      </c>
      <c r="I62" s="29">
        <f t="shared" si="5"/>
        <v>0.6347131876626394</v>
      </c>
    </row>
    <row r="63" spans="1:9" s="12" customFormat="1" ht="37.5" x14ac:dyDescent="0.3">
      <c r="A63" s="13"/>
      <c r="B63" s="14" t="s">
        <v>87</v>
      </c>
      <c r="C63" s="15" t="s">
        <v>34</v>
      </c>
      <c r="D63" s="15" t="s">
        <v>24</v>
      </c>
      <c r="E63" s="16">
        <v>75524.334000000003</v>
      </c>
      <c r="F63" s="16">
        <v>37761.188900000001</v>
      </c>
      <c r="G63" s="29">
        <f t="shared" si="3"/>
        <v>49.998704920721316</v>
      </c>
      <c r="H63" s="29">
        <f t="shared" si="4"/>
        <v>7.2039565050477955E-2</v>
      </c>
      <c r="I63" s="29">
        <f t="shared" si="5"/>
        <v>7.634060330171509E-2</v>
      </c>
    </row>
    <row r="64" spans="1:9" s="12" customFormat="1" ht="18.75" x14ac:dyDescent="0.3">
      <c r="A64" s="13"/>
      <c r="B64" s="14" t="s">
        <v>88</v>
      </c>
      <c r="C64" s="15" t="s">
        <v>34</v>
      </c>
      <c r="D64" s="15" t="s">
        <v>34</v>
      </c>
      <c r="E64" s="16">
        <v>3914862.7736</v>
      </c>
      <c r="F64" s="16">
        <v>654138.01627999998</v>
      </c>
      <c r="G64" s="29">
        <f t="shared" si="3"/>
        <v>16.709091840745995</v>
      </c>
      <c r="H64" s="29">
        <f t="shared" si="4"/>
        <v>3.7342270564405347</v>
      </c>
      <c r="I64" s="29">
        <f t="shared" si="5"/>
        <v>1.3224501733154468</v>
      </c>
    </row>
    <row r="65" spans="1:9" s="12" customFormat="1" ht="18.75" x14ac:dyDescent="0.3">
      <c r="A65" s="17" t="s">
        <v>40</v>
      </c>
      <c r="B65" s="18" t="s">
        <v>89</v>
      </c>
      <c r="C65" s="19" t="s">
        <v>40</v>
      </c>
      <c r="D65" s="19"/>
      <c r="E65" s="20">
        <v>16487300.712169999</v>
      </c>
      <c r="F65" s="20">
        <v>8005282.1679499997</v>
      </c>
      <c r="G65" s="30">
        <f t="shared" si="3"/>
        <v>48.554231573158305</v>
      </c>
      <c r="H65" s="30">
        <f t="shared" si="4"/>
        <v>15.72656002714519</v>
      </c>
      <c r="I65" s="30">
        <f t="shared" si="5"/>
        <v>16.184026194730446</v>
      </c>
    </row>
    <row r="66" spans="1:9" s="12" customFormat="1" ht="18.75" x14ac:dyDescent="0.3">
      <c r="A66" s="13"/>
      <c r="B66" s="14" t="s">
        <v>90</v>
      </c>
      <c r="C66" s="15" t="s">
        <v>40</v>
      </c>
      <c r="D66" s="15" t="s">
        <v>14</v>
      </c>
      <c r="E66" s="16">
        <v>129828.7</v>
      </c>
      <c r="F66" s="16">
        <v>69755.678960000005</v>
      </c>
      <c r="G66" s="29">
        <f t="shared" si="3"/>
        <v>53.729012891602558</v>
      </c>
      <c r="H66" s="29">
        <f t="shared" si="4"/>
        <v>0.12383827282831768</v>
      </c>
      <c r="I66" s="29">
        <f t="shared" si="5"/>
        <v>0.14102285364026643</v>
      </c>
    </row>
    <row r="67" spans="1:9" s="12" customFormat="1" ht="18.75" x14ac:dyDescent="0.3">
      <c r="A67" s="13"/>
      <c r="B67" s="14" t="s">
        <v>91</v>
      </c>
      <c r="C67" s="15" t="s">
        <v>40</v>
      </c>
      <c r="D67" s="15" t="s">
        <v>16</v>
      </c>
      <c r="E67" s="16">
        <v>2640100.08</v>
      </c>
      <c r="F67" s="16">
        <v>1256442.9222500001</v>
      </c>
      <c r="G67" s="29">
        <f t="shared" si="3"/>
        <v>47.590730812371326</v>
      </c>
      <c r="H67" s="29">
        <f t="shared" si="4"/>
        <v>2.5182831993319144</v>
      </c>
      <c r="I67" s="29">
        <f t="shared" si="5"/>
        <v>2.5401109841309819</v>
      </c>
    </row>
    <row r="68" spans="1:9" s="12" customFormat="1" ht="18.75" x14ac:dyDescent="0.3">
      <c r="A68" s="13"/>
      <c r="B68" s="14" t="s">
        <v>92</v>
      </c>
      <c r="C68" s="15" t="s">
        <v>40</v>
      </c>
      <c r="D68" s="15" t="s">
        <v>18</v>
      </c>
      <c r="E68" s="16">
        <v>8435149.7558800001</v>
      </c>
      <c r="F68" s="16">
        <v>4184765.7881200002</v>
      </c>
      <c r="G68" s="29">
        <f t="shared" si="3"/>
        <v>49.61104318512983</v>
      </c>
      <c r="H68" s="29">
        <f t="shared" si="4"/>
        <v>8.0459434379022863</v>
      </c>
      <c r="I68" s="29">
        <f t="shared" si="5"/>
        <v>8.4602088612061159</v>
      </c>
    </row>
    <row r="69" spans="1:9" s="12" customFormat="1" ht="18.75" x14ac:dyDescent="0.3">
      <c r="A69" s="13"/>
      <c r="B69" s="14" t="s">
        <v>93</v>
      </c>
      <c r="C69" s="15" t="s">
        <v>40</v>
      </c>
      <c r="D69" s="15" t="s">
        <v>20</v>
      </c>
      <c r="E69" s="16">
        <v>4914795.52929</v>
      </c>
      <c r="F69" s="16">
        <v>2351804.6367600001</v>
      </c>
      <c r="G69" s="29">
        <f t="shared" si="3"/>
        <v>47.851525516052263</v>
      </c>
      <c r="H69" s="29">
        <f t="shared" si="4"/>
        <v>4.6880219061856963</v>
      </c>
      <c r="I69" s="29">
        <f t="shared" si="5"/>
        <v>4.7545691766614189</v>
      </c>
    </row>
    <row r="70" spans="1:9" s="12" customFormat="1" ht="18.75" x14ac:dyDescent="0.3">
      <c r="A70" s="13"/>
      <c r="B70" s="14" t="s">
        <v>94</v>
      </c>
      <c r="C70" s="15" t="s">
        <v>40</v>
      </c>
      <c r="D70" s="15" t="s">
        <v>24</v>
      </c>
      <c r="E70" s="16">
        <v>367426.647</v>
      </c>
      <c r="F70" s="16">
        <v>142513.14186</v>
      </c>
      <c r="G70" s="29">
        <f t="shared" si="3"/>
        <v>38.786828071291197</v>
      </c>
      <c r="H70" s="29">
        <f t="shared" si="4"/>
        <v>0.35047321089697397</v>
      </c>
      <c r="I70" s="29">
        <f t="shared" si="5"/>
        <v>0.28811431909166679</v>
      </c>
    </row>
    <row r="71" spans="1:9" s="12" customFormat="1" ht="18.75" x14ac:dyDescent="0.3">
      <c r="A71" s="17" t="s">
        <v>28</v>
      </c>
      <c r="B71" s="18" t="s">
        <v>95</v>
      </c>
      <c r="C71" s="19" t="s">
        <v>28</v>
      </c>
      <c r="D71" s="19"/>
      <c r="E71" s="20">
        <v>1999687.17677</v>
      </c>
      <c r="F71" s="20">
        <v>866253.35337999999</v>
      </c>
      <c r="G71" s="30">
        <f t="shared" ref="G71:G86" si="6">(F71/E71)*100</f>
        <v>43.319443333092629</v>
      </c>
      <c r="H71" s="30">
        <f t="shared" ref="H71:H86" si="7">(E71/(104837298.70812))*100</f>
        <v>1.9074195934191094</v>
      </c>
      <c r="I71" s="30">
        <f t="shared" ref="I71:I86" si="8">(F71/(49464095.47061))*100</f>
        <v>1.7512770528568551</v>
      </c>
    </row>
    <row r="72" spans="1:9" s="12" customFormat="1" ht="18.75" x14ac:dyDescent="0.3">
      <c r="A72" s="13"/>
      <c r="B72" s="14" t="s">
        <v>96</v>
      </c>
      <c r="C72" s="15" t="s">
        <v>28</v>
      </c>
      <c r="D72" s="15" t="s">
        <v>14</v>
      </c>
      <c r="E72" s="16">
        <v>159887.79</v>
      </c>
      <c r="F72" s="16">
        <v>83035.006299999994</v>
      </c>
      <c r="G72" s="29">
        <f t="shared" si="6"/>
        <v>51.933300410243952</v>
      </c>
      <c r="H72" s="29">
        <f t="shared" si="7"/>
        <v>0.15251040609616182</v>
      </c>
      <c r="I72" s="29">
        <f t="shared" si="8"/>
        <v>0.16786925043304748</v>
      </c>
    </row>
    <row r="73" spans="1:9" s="12" customFormat="1" ht="18.75" x14ac:dyDescent="0.3">
      <c r="A73" s="13"/>
      <c r="B73" s="14" t="s">
        <v>97</v>
      </c>
      <c r="C73" s="15" t="s">
        <v>28</v>
      </c>
      <c r="D73" s="15" t="s">
        <v>16</v>
      </c>
      <c r="E73" s="16">
        <v>893600.82299999997</v>
      </c>
      <c r="F73" s="16">
        <v>261665.91351000001</v>
      </c>
      <c r="G73" s="29">
        <f t="shared" si="6"/>
        <v>29.282192537774783</v>
      </c>
      <c r="H73" s="29">
        <f t="shared" si="7"/>
        <v>0.85236917968279124</v>
      </c>
      <c r="I73" s="29">
        <f t="shared" si="8"/>
        <v>0.52900171532596529</v>
      </c>
    </row>
    <row r="74" spans="1:9" s="12" customFormat="1" ht="18.75" x14ac:dyDescent="0.3">
      <c r="A74" s="13"/>
      <c r="B74" s="14" t="s">
        <v>98</v>
      </c>
      <c r="C74" s="15" t="s">
        <v>28</v>
      </c>
      <c r="D74" s="15" t="s">
        <v>18</v>
      </c>
      <c r="E74" s="16">
        <v>914175.76376999996</v>
      </c>
      <c r="F74" s="16">
        <v>507104.84938000003</v>
      </c>
      <c r="G74" s="29">
        <f t="shared" si="6"/>
        <v>55.471263785066171</v>
      </c>
      <c r="H74" s="29">
        <f t="shared" si="7"/>
        <v>0.87199477193243813</v>
      </c>
      <c r="I74" s="29">
        <f t="shared" si="8"/>
        <v>1.0251978623187514</v>
      </c>
    </row>
    <row r="75" spans="1:9" s="12" customFormat="1" ht="37.5" x14ac:dyDescent="0.3">
      <c r="A75" s="13"/>
      <c r="B75" s="14" t="s">
        <v>99</v>
      </c>
      <c r="C75" s="15" t="s">
        <v>28</v>
      </c>
      <c r="D75" s="15" t="s">
        <v>22</v>
      </c>
      <c r="E75" s="16">
        <v>32022.799999999999</v>
      </c>
      <c r="F75" s="16">
        <v>14447.58419</v>
      </c>
      <c r="G75" s="29">
        <f t="shared" si="6"/>
        <v>45.116555048278101</v>
      </c>
      <c r="H75" s="29">
        <f t="shared" si="7"/>
        <v>3.0545235707718332E-2</v>
      </c>
      <c r="I75" s="29">
        <f t="shared" si="8"/>
        <v>2.9208224779091119E-2</v>
      </c>
    </row>
    <row r="76" spans="1:9" s="12" customFormat="1" ht="18.75" x14ac:dyDescent="0.3">
      <c r="A76" s="17" t="s">
        <v>57</v>
      </c>
      <c r="B76" s="18" t="s">
        <v>100</v>
      </c>
      <c r="C76" s="19" t="s">
        <v>57</v>
      </c>
      <c r="D76" s="19"/>
      <c r="E76" s="20">
        <v>106821.04</v>
      </c>
      <c r="F76" s="20">
        <v>51764.296999999999</v>
      </c>
      <c r="G76" s="30">
        <f t="shared" si="6"/>
        <v>48.458896299830073</v>
      </c>
      <c r="H76" s="30">
        <f t="shared" si="7"/>
        <v>0.10189220946774198</v>
      </c>
      <c r="I76" s="30">
        <f t="shared" si="8"/>
        <v>0.10465024480384302</v>
      </c>
    </row>
    <row r="77" spans="1:9" s="12" customFormat="1" ht="18.75" x14ac:dyDescent="0.3">
      <c r="A77" s="13"/>
      <c r="B77" s="14" t="s">
        <v>101</v>
      </c>
      <c r="C77" s="15" t="s">
        <v>57</v>
      </c>
      <c r="D77" s="15" t="s">
        <v>14</v>
      </c>
      <c r="E77" s="16">
        <v>93896.87</v>
      </c>
      <c r="F77" s="16">
        <v>38840.127</v>
      </c>
      <c r="G77" s="29">
        <f t="shared" si="6"/>
        <v>41.364666362148178</v>
      </c>
      <c r="H77" s="29">
        <f t="shared" si="7"/>
        <v>8.9564373707701581E-2</v>
      </c>
      <c r="I77" s="29">
        <f t="shared" si="8"/>
        <v>7.8521858391361013E-2</v>
      </c>
    </row>
    <row r="78" spans="1:9" s="12" customFormat="1" ht="18.75" x14ac:dyDescent="0.3">
      <c r="A78" s="13"/>
      <c r="B78" s="14" t="s">
        <v>102</v>
      </c>
      <c r="C78" s="15" t="s">
        <v>57</v>
      </c>
      <c r="D78" s="15" t="s">
        <v>16</v>
      </c>
      <c r="E78" s="16">
        <v>12924.17</v>
      </c>
      <c r="F78" s="16">
        <v>12924.17</v>
      </c>
      <c r="G78" s="29">
        <f t="shared" si="6"/>
        <v>100</v>
      </c>
      <c r="H78" s="29">
        <f t="shared" si="7"/>
        <v>1.232783576004041E-2</v>
      </c>
      <c r="I78" s="29">
        <f t="shared" si="8"/>
        <v>2.6128386412482028E-2</v>
      </c>
    </row>
    <row r="79" spans="1:9" s="12" customFormat="1" ht="37.5" x14ac:dyDescent="0.3">
      <c r="A79" s="17" t="s">
        <v>30</v>
      </c>
      <c r="B79" s="18" t="s">
        <v>103</v>
      </c>
      <c r="C79" s="19" t="s">
        <v>30</v>
      </c>
      <c r="D79" s="19"/>
      <c r="E79" s="20">
        <v>322303.53759000002</v>
      </c>
      <c r="F79" s="20">
        <v>103315.75344</v>
      </c>
      <c r="G79" s="30">
        <f t="shared" si="6"/>
        <v>32.055420245317698</v>
      </c>
      <c r="H79" s="30">
        <f t="shared" si="7"/>
        <v>0.30743212726925834</v>
      </c>
      <c r="I79" s="30">
        <f t="shared" si="8"/>
        <v>0.20887019656790642</v>
      </c>
    </row>
    <row r="80" spans="1:9" s="12" customFormat="1" ht="37.5" x14ac:dyDescent="0.3">
      <c r="A80" s="13"/>
      <c r="B80" s="14" t="s">
        <v>104</v>
      </c>
      <c r="C80" s="15" t="s">
        <v>30</v>
      </c>
      <c r="D80" s="15" t="s">
        <v>14</v>
      </c>
      <c r="E80" s="16">
        <v>296436.73758999998</v>
      </c>
      <c r="F80" s="16">
        <v>103315.75344</v>
      </c>
      <c r="G80" s="29">
        <f t="shared" si="6"/>
        <v>34.852547049311902</v>
      </c>
      <c r="H80" s="29">
        <f t="shared" si="7"/>
        <v>0.28275884751219743</v>
      </c>
      <c r="I80" s="29">
        <f t="shared" si="8"/>
        <v>0.20887019656790642</v>
      </c>
    </row>
    <row r="81" spans="1:9" s="12" customFormat="1" ht="18.75" x14ac:dyDescent="0.3">
      <c r="A81" s="13"/>
      <c r="B81" s="14" t="s">
        <v>105</v>
      </c>
      <c r="C81" s="15" t="s">
        <v>30</v>
      </c>
      <c r="D81" s="15" t="s">
        <v>16</v>
      </c>
      <c r="E81" s="16">
        <v>25866.799999999999</v>
      </c>
      <c r="F81" s="34"/>
      <c r="G81" s="29">
        <f t="shared" si="6"/>
        <v>0</v>
      </c>
      <c r="H81" s="29">
        <f t="shared" si="7"/>
        <v>2.4673279757060861E-2</v>
      </c>
      <c r="I81" s="29">
        <f t="shared" si="8"/>
        <v>0</v>
      </c>
    </row>
    <row r="82" spans="1:9" s="12" customFormat="1" ht="56.25" x14ac:dyDescent="0.3">
      <c r="A82" s="17" t="s">
        <v>43</v>
      </c>
      <c r="B82" s="18" t="s">
        <v>106</v>
      </c>
      <c r="C82" s="19" t="s">
        <v>43</v>
      </c>
      <c r="D82" s="19"/>
      <c r="E82" s="20">
        <v>6064140.3817299996</v>
      </c>
      <c r="F82" s="20">
        <v>2996347.04305</v>
      </c>
      <c r="G82" s="30">
        <f t="shared" si="6"/>
        <v>49.410911595605107</v>
      </c>
      <c r="H82" s="30">
        <f t="shared" si="7"/>
        <v>5.7843348278300413</v>
      </c>
      <c r="I82" s="30">
        <f t="shared" si="8"/>
        <v>6.0576202082383865</v>
      </c>
    </row>
    <row r="83" spans="1:9" s="12" customFormat="1" ht="56.25" x14ac:dyDescent="0.3">
      <c r="A83" s="13"/>
      <c r="B83" s="14" t="s">
        <v>107</v>
      </c>
      <c r="C83" s="15" t="s">
        <v>43</v>
      </c>
      <c r="D83" s="15" t="s">
        <v>14</v>
      </c>
      <c r="E83" s="16">
        <v>1799886</v>
      </c>
      <c r="F83" s="16">
        <v>933222.93125999998</v>
      </c>
      <c r="G83" s="29">
        <f t="shared" si="6"/>
        <v>51.849002173470979</v>
      </c>
      <c r="H83" s="29">
        <f t="shared" si="7"/>
        <v>1.716837444477757</v>
      </c>
      <c r="I83" s="29">
        <f t="shared" si="8"/>
        <v>1.8866673339139324</v>
      </c>
    </row>
    <row r="84" spans="1:9" s="12" customFormat="1" ht="18.75" x14ac:dyDescent="0.3">
      <c r="A84" s="13"/>
      <c r="B84" s="14" t="s">
        <v>108</v>
      </c>
      <c r="C84" s="15" t="s">
        <v>43</v>
      </c>
      <c r="D84" s="15" t="s">
        <v>16</v>
      </c>
      <c r="E84" s="16">
        <v>1897633.5969499999</v>
      </c>
      <c r="F84" s="16">
        <v>795733.58684999996</v>
      </c>
      <c r="G84" s="29">
        <f t="shared" si="6"/>
        <v>41.93294153987128</v>
      </c>
      <c r="H84" s="29">
        <f t="shared" si="7"/>
        <v>1.8100748687098915</v>
      </c>
      <c r="I84" s="29">
        <f t="shared" si="8"/>
        <v>1.6087094675021392</v>
      </c>
    </row>
    <row r="85" spans="1:9" s="12" customFormat="1" ht="18.75" x14ac:dyDescent="0.3">
      <c r="A85" s="13"/>
      <c r="B85" s="14" t="s">
        <v>109</v>
      </c>
      <c r="C85" s="15" t="s">
        <v>43</v>
      </c>
      <c r="D85" s="15" t="s">
        <v>18</v>
      </c>
      <c r="E85" s="16">
        <v>2366620.7847799999</v>
      </c>
      <c r="F85" s="16">
        <v>1267390.5249399999</v>
      </c>
      <c r="G85" s="29">
        <f t="shared" si="6"/>
        <v>53.552750533196047</v>
      </c>
      <c r="H85" s="29">
        <f t="shared" si="7"/>
        <v>2.2574225146423932</v>
      </c>
      <c r="I85" s="29">
        <f t="shared" si="8"/>
        <v>2.5622434068223146</v>
      </c>
    </row>
    <row r="86" spans="1:9" s="12" customFormat="1" ht="18.75" x14ac:dyDescent="0.3">
      <c r="A86" s="21"/>
      <c r="B86" s="22" t="s">
        <v>110</v>
      </c>
      <c r="C86" s="23"/>
      <c r="D86" s="23"/>
      <c r="E86" s="24">
        <v>104837298.70812</v>
      </c>
      <c r="F86" s="24">
        <v>49464095.47061</v>
      </c>
      <c r="G86" s="31">
        <f t="shared" si="6"/>
        <v>47.18177221288785</v>
      </c>
      <c r="H86" s="31">
        <f t="shared" si="7"/>
        <v>100</v>
      </c>
      <c r="I86" s="31">
        <f t="shared" si="8"/>
        <v>100</v>
      </c>
    </row>
    <row r="87" spans="1:9" s="12" customFormat="1" ht="18.75" x14ac:dyDescent="0.3">
      <c r="G87" s="27"/>
      <c r="H87" s="27"/>
      <c r="I87" s="27"/>
    </row>
    <row r="88" spans="1:9" x14ac:dyDescent="0.25">
      <c r="G88" s="28"/>
      <c r="H88" s="28"/>
      <c r="I88" s="28"/>
    </row>
  </sheetData>
  <mergeCells count="1">
    <mergeCell ref="A2:I2"/>
  </mergeCells>
  <printOptions horizontalCentered="1"/>
  <pageMargins left="0.51181102362204722" right="0.23622047244094491" top="0.32" bottom="0.37" header="0.31496062992125984" footer="0.31496062992125984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6</vt:lpstr>
      <vt:lpstr>Date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2022-07-18T23:37:39Z</dcterms:modified>
</cp:coreProperties>
</file>